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41VO GRUPO\"/>
    </mc:Choice>
  </mc:AlternateContent>
  <xr:revisionPtr revIDLastSave="0" documentId="13_ncr:1_{566D5D5B-3CB0-4BE4-AFB7-64650A05B3A9}" xr6:coauthVersionLast="47" xr6:coauthVersionMax="47" xr10:uidLastSave="{00000000-0000-0000-0000-000000000000}"/>
  <bookViews>
    <workbookView xWindow="390" yWindow="3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1" i="21" l="1"/>
  <c r="Y11" i="21"/>
  <c r="AD11" i="21" s="1"/>
  <c r="U11" i="21"/>
  <c r="R11" i="21"/>
  <c r="O11" i="21"/>
  <c r="L11" i="21"/>
  <c r="I11" i="21"/>
  <c r="F11" i="21"/>
  <c r="AC10" i="21"/>
  <c r="Y10" i="21"/>
  <c r="AD10" i="21" s="1"/>
  <c r="U10" i="21"/>
  <c r="R10" i="21"/>
  <c r="O10" i="21"/>
  <c r="L10" i="21"/>
  <c r="I10" i="21"/>
  <c r="F10" i="21"/>
  <c r="E6" i="19"/>
  <c r="E5" i="19"/>
  <c r="W21" i="18"/>
  <c r="X21" i="18"/>
  <c r="Y21" i="18"/>
  <c r="Z21" i="18"/>
  <c r="AA21" i="18"/>
  <c r="AB21" i="18"/>
  <c r="AC21" i="18"/>
  <c r="AD21" i="18"/>
  <c r="AF21" i="18"/>
  <c r="V21" i="18"/>
  <c r="A21" i="18"/>
  <c r="AF15" i="18"/>
  <c r="AD15" i="18"/>
  <c r="AC15" i="18"/>
  <c r="AB15" i="18"/>
  <c r="AA15" i="18"/>
  <c r="Z15" i="18"/>
  <c r="Y15" i="18"/>
  <c r="X15" i="18"/>
  <c r="W15" i="18"/>
  <c r="V15" i="18"/>
  <c r="AF11" i="18"/>
  <c r="AD11" i="18"/>
  <c r="AC11" i="18"/>
  <c r="AB11" i="18"/>
  <c r="AA11" i="18"/>
  <c r="Z11" i="18"/>
  <c r="Y11" i="18"/>
  <c r="X11" i="18"/>
  <c r="W11" i="18"/>
  <c r="V11" i="18"/>
  <c r="AF18" i="18" l="1"/>
  <c r="AD18" i="18"/>
  <c r="AC18" i="18"/>
  <c r="AB18" i="18"/>
  <c r="AA18" i="18"/>
  <c r="Z18" i="18"/>
  <c r="Y18" i="18"/>
  <c r="X18" i="18"/>
  <c r="W18" i="18"/>
  <c r="V18" i="18"/>
  <c r="AF13" i="18" l="1"/>
  <c r="AD13" i="18"/>
  <c r="AC13" i="18"/>
  <c r="AB13" i="18"/>
  <c r="AA13" i="18"/>
  <c r="Z13" i="18"/>
  <c r="Y13" i="18"/>
  <c r="X13" i="18"/>
  <c r="W13" i="18"/>
  <c r="V13" i="18"/>
  <c r="AF9" i="18" l="1"/>
  <c r="AD9" i="18"/>
  <c r="AC9" i="18"/>
  <c r="AB9" i="18"/>
  <c r="AA9" i="18"/>
  <c r="Z9" i="18"/>
  <c r="Y9" i="18"/>
  <c r="X9" i="18"/>
  <c r="W9" i="18"/>
  <c r="V9" i="18"/>
  <c r="AC9" i="21"/>
  <c r="Y9" i="21"/>
  <c r="U9" i="21"/>
  <c r="R9" i="21"/>
  <c r="O9" i="21"/>
  <c r="L9" i="21"/>
  <c r="I9" i="21"/>
  <c r="F9" i="21"/>
  <c r="E7" i="19"/>
  <c r="AD9" i="21" l="1"/>
  <c r="AC12" i="21"/>
  <c r="Y12" i="21"/>
  <c r="U12" i="21"/>
  <c r="R12" i="21"/>
  <c r="O12" i="21"/>
  <c r="L12" i="21"/>
  <c r="I12" i="21"/>
  <c r="F12" i="21"/>
  <c r="AC8" i="21"/>
  <c r="Y8" i="21"/>
  <c r="U8" i="21"/>
  <c r="R8" i="21"/>
  <c r="O8" i="21"/>
  <c r="L8" i="21"/>
  <c r="I8" i="21"/>
  <c r="F8" i="21"/>
  <c r="AD8" i="21" l="1"/>
  <c r="AD12" i="21"/>
  <c r="E4" i="19"/>
  <c r="E8" i="19"/>
  <c r="AB13" i="21"/>
  <c r="AA13" i="21"/>
  <c r="Z13" i="21"/>
  <c r="X13" i="21"/>
  <c r="W13" i="21"/>
  <c r="V13" i="21"/>
  <c r="T13" i="21"/>
  <c r="S13" i="21"/>
  <c r="Q13" i="21"/>
  <c r="P13" i="21"/>
  <c r="N13" i="21"/>
  <c r="M13" i="21"/>
  <c r="K13" i="21"/>
  <c r="J13" i="21"/>
  <c r="H13" i="21"/>
  <c r="G13" i="21"/>
  <c r="E13" i="21"/>
  <c r="D13" i="21"/>
  <c r="G14" i="21" l="1"/>
  <c r="I13" i="21"/>
  <c r="AC13" i="21"/>
  <c r="S14" i="21"/>
  <c r="U13" i="21"/>
  <c r="P14" i="21"/>
  <c r="M14" i="21"/>
  <c r="O13" i="21"/>
  <c r="J14" i="21"/>
  <c r="L13" i="21"/>
  <c r="R13" i="21"/>
  <c r="F13" i="21"/>
  <c r="D14" i="21"/>
  <c r="Y13" i="21"/>
  <c r="V14" i="21" l="1"/>
  <c r="AD13" i="21"/>
  <c r="D9" i="19" l="1"/>
  <c r="C9" i="19"/>
  <c r="E9" i="19" l="1"/>
</calcChain>
</file>

<file path=xl/sharedStrings.xml><?xml version="1.0" encoding="utf-8"?>
<sst xmlns="http://schemas.openxmlformats.org/spreadsheetml/2006/main" count="233" uniqueCount="132">
  <si>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</si>
  <si>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</si>
  <si>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</si>
  <si>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</si>
  <si>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</si>
  <si>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</si>
  <si>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</si>
  <si>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</si>
  <si>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</si>
  <si>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</si>
  <si>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</si>
  <si>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</si>
  <si>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</si>
  <si>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</si>
  <si>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</si>
  <si>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</si>
  <si>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</si>
  <si>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</si>
  <si>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</si>
  <si>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</si>
  <si>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</si>
  <si>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</si>
  <si>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</si>
  <si>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</si>
  <si>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</si>
  <si>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</si>
  <si>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</si>
  <si>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</si>
  <si>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</si>
  <si>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</si>
  <si>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</si>
  <si>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</si>
  <si>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</si>
  <si>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</si>
  <si>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</si>
  <si>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</si>
  <si>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</si>
  <si>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</si>
  <si>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</si>
  <si>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</si>
  <si>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</si>
  <si>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</si>
  <si>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</si>
  <si>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</si>
  <si>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</si>
  <si>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</si>
  <si>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</si>
  <si>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</si>
  <si>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</si>
  <si>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</si>
  <si>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</si>
  <si>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</si>
  <si>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</si>
  <si>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</si>
  <si>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</si>
  <si>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</si>
  <si>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</si>
  <si>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</si>
  <si>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</si>
  <si>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</si>
  <si>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</si>
  <si>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</si>
  <si>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</si>
  <si>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</si>
  <si>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</si>
  <si>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</si>
  <si>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</si>
  <si>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</si>
  <si>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</si>
  <si>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</si>
  <si>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</si>
  <si>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</si>
  <si>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</si>
  <si>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Mantenimiento de cauce en el punto crítico-Propuesta de actividades temporales</t>
  </si>
  <si>
    <t xml:space="preserve">Cierre de brechas-Propuesta de obras permanentes de control y corrección de cauce </t>
  </si>
  <si>
    <t>Alto</t>
  </si>
  <si>
    <t>Caplina-Ocoña</t>
  </si>
  <si>
    <t>TUMBES</t>
  </si>
  <si>
    <t>FTR-MC-PREV N° 0129-2026-ANA-AAA.JZ-ALA.T</t>
  </si>
  <si>
    <t>Jequetepeque-Zarumilla</t>
  </si>
  <si>
    <t>Tumbes</t>
  </si>
  <si>
    <t>Cabuyal</t>
  </si>
  <si>
    <t>Pampas de Hospital</t>
  </si>
  <si>
    <t>Limpieza, descolmatación y conformación de bordos con material propio del cauce de la quebrada Cabuyal</t>
  </si>
  <si>
    <t>Erosión fluvial</t>
  </si>
  <si>
    <t>LIMA</t>
  </si>
  <si>
    <t>FTR-MC-PREV N° 0159-2026-ANA-AAA.CF-ALA.CHRL</t>
  </si>
  <si>
    <t>Cañete-Fortaleza</t>
  </si>
  <si>
    <t>Chillón-Rímac-Lurín</t>
  </si>
  <si>
    <t>Rímac</t>
  </si>
  <si>
    <t>Lima</t>
  </si>
  <si>
    <t>Lurigancho</t>
  </si>
  <si>
    <t>Bocatoma Huachipa-Pte. Ferrocarril Huachipa</t>
  </si>
  <si>
    <t>Limpieza, descolmatación y conformación de bordos con material propio del cauce del río Rímac</t>
  </si>
  <si>
    <t>AREQUIPA</t>
  </si>
  <si>
    <t>FTR-MC-PREV N° 0158-2026-ANA-AAA.CO-ALA.CH</t>
  </si>
  <si>
    <t>Chili</t>
  </si>
  <si>
    <t>Quilca-Vitor-Chili</t>
  </si>
  <si>
    <t>Pastoraiz</t>
  </si>
  <si>
    <t>Arequipa</t>
  </si>
  <si>
    <t>Cayma</t>
  </si>
  <si>
    <t>Complejo 11 de Mayo</t>
  </si>
  <si>
    <t>Limpieza y descolmatación para el mantenimiento del cauce de la quebrada Pastoraiz</t>
  </si>
  <si>
    <t>Flujo de detritos, Erosión fluvial</t>
  </si>
  <si>
    <t>FTR-CB-PREV N° 0169-2026-ANA-AAA.CO-ALA.CH</t>
  </si>
  <si>
    <t>Parque del Niño</t>
  </si>
  <si>
    <t>Limpieza, descolmatación y construcción de dique transversal y poza de disipación en la quebrada Pastoraiz</t>
  </si>
  <si>
    <t>LA LIBERTAD</t>
  </si>
  <si>
    <t>FTR-MC-PREV N° 0163-2026-ANA-AAA.HCH-ALA.CHICAMA</t>
  </si>
  <si>
    <t>Huarmey-Chicama</t>
  </si>
  <si>
    <t>Chicama</t>
  </si>
  <si>
    <t>Intercuenca 13773</t>
  </si>
  <si>
    <t>San Jose Alto (La Culebra)</t>
  </si>
  <si>
    <t>La Libertad</t>
  </si>
  <si>
    <t>Ascope</t>
  </si>
  <si>
    <t>Casa Grande</t>
  </si>
  <si>
    <t>Mocan II</t>
  </si>
  <si>
    <t>Limpieza, descolmatación y conformación de bordos con material propio del cauce de la quebrada San Jose Alto (La Culebra)</t>
  </si>
  <si>
    <t>Maiz, esparrago, caña de azucar</t>
  </si>
  <si>
    <t>Inundación, Erosión fluvial</t>
  </si>
  <si>
    <t>HUANUCO</t>
  </si>
  <si>
    <t>FTR-MC-PREV N° 0156-2026-ANA-AAA.H-ALA.ALTO HUALLAGA</t>
  </si>
  <si>
    <t>Huallaga</t>
  </si>
  <si>
    <t>Alto Huallaga</t>
  </si>
  <si>
    <t>Intercuenca Alto Huallaga</t>
  </si>
  <si>
    <t>Quircan</t>
  </si>
  <si>
    <t>Huánuco</t>
  </si>
  <si>
    <t>San Francisco de Cayran</t>
  </si>
  <si>
    <t>Santa Isabel de Ingenio</t>
  </si>
  <si>
    <t>Limpieza, descolmatación y conformación de bordos con material propio del cauce del río Quircan</t>
  </si>
  <si>
    <t>FTR-MC-PREV N° 0157-2026-ANA-AAA.H-ALA.ALTO HUALLAGA</t>
  </si>
  <si>
    <t>San Ramón de Macha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</si>
</sst>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4"/>
  <sheetViews>
    <sheetView tabSelected="1" topLeftCell="A4" zoomScaleNormal="100" zoomScaleSheetLayoutView="100" workbookViewId="0">
      <selection activeCell="E22" sqref="E2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5" t="s">
        <v>1</v>
      </c>
      <c r="B1" s="105"/>
      <c r="C1" s="105"/>
      <c r="D1" s="105"/>
      <c r="E1" s="105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2"/>
    </row>
    <row r="2" spans="1:34" customFormat="1" ht="15.75" customHeight="1" x14ac:dyDescent="0.3">
      <c r="A2" s="105" t="s">
        <v>2</v>
      </c>
      <c r="B2" s="105"/>
      <c r="C2" s="105"/>
      <c r="D2" s="105"/>
      <c r="E2" s="105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5" t="s">
        <v>72</v>
      </c>
      <c r="B4" s="105"/>
      <c r="C4" s="105"/>
      <c r="D4" s="105"/>
      <c r="E4" s="105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7" t="s">
        <v>3</v>
      </c>
      <c r="B6" s="97" t="s">
        <v>62</v>
      </c>
      <c r="C6" s="97" t="s">
        <v>40</v>
      </c>
      <c r="D6" s="108" t="s">
        <v>63</v>
      </c>
      <c r="E6" s="108"/>
      <c r="F6" s="108" t="s">
        <v>65</v>
      </c>
      <c r="G6" s="108"/>
      <c r="H6" s="108"/>
      <c r="I6" s="109" t="s">
        <v>4</v>
      </c>
      <c r="J6" s="109"/>
      <c r="K6" s="109"/>
      <c r="L6" s="109"/>
      <c r="M6" s="100" t="s">
        <v>64</v>
      </c>
      <c r="N6" s="101"/>
      <c r="O6" s="101"/>
      <c r="P6" s="101"/>
      <c r="Q6" s="102"/>
      <c r="R6" s="110" t="s">
        <v>5</v>
      </c>
      <c r="S6" s="110"/>
      <c r="T6" s="111" t="s">
        <v>6</v>
      </c>
      <c r="U6" s="112"/>
      <c r="V6" s="113"/>
      <c r="W6" s="113"/>
      <c r="X6" s="115" t="s">
        <v>7</v>
      </c>
      <c r="Y6" s="115"/>
      <c r="Z6" s="110"/>
      <c r="AA6" s="110"/>
      <c r="AB6" s="115"/>
      <c r="AC6" s="115"/>
      <c r="AD6" s="125"/>
      <c r="AE6" s="110"/>
      <c r="AF6" s="125"/>
      <c r="AG6" s="118" t="s">
        <v>8</v>
      </c>
      <c r="AH6" s="118" t="s">
        <v>9</v>
      </c>
    </row>
    <row r="7" spans="1:34" ht="15.75" customHeight="1" x14ac:dyDescent="0.3">
      <c r="A7" s="107"/>
      <c r="B7" s="98"/>
      <c r="C7" s="98"/>
      <c r="D7" s="108"/>
      <c r="E7" s="108"/>
      <c r="F7" s="108"/>
      <c r="G7" s="108"/>
      <c r="H7" s="108"/>
      <c r="I7" s="109" t="s">
        <v>10</v>
      </c>
      <c r="J7" s="109" t="s">
        <v>11</v>
      </c>
      <c r="K7" s="109" t="s">
        <v>12</v>
      </c>
      <c r="L7" s="108" t="s">
        <v>13</v>
      </c>
      <c r="M7" s="115" t="s">
        <v>14</v>
      </c>
      <c r="N7" s="115"/>
      <c r="O7" s="115" t="s">
        <v>15</v>
      </c>
      <c r="P7" s="115"/>
      <c r="Q7" s="103" t="s">
        <v>66</v>
      </c>
      <c r="R7" s="110"/>
      <c r="S7" s="110"/>
      <c r="T7" s="116" t="s">
        <v>16</v>
      </c>
      <c r="U7" s="109" t="s">
        <v>17</v>
      </c>
      <c r="V7" s="121" t="s">
        <v>18</v>
      </c>
      <c r="W7" s="123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25" t="s">
        <v>25</v>
      </c>
      <c r="AE7" s="110"/>
      <c r="AF7" s="126" t="s">
        <v>26</v>
      </c>
      <c r="AG7" s="119"/>
      <c r="AH7" s="119"/>
    </row>
    <row r="8" spans="1:34" ht="37.5" customHeight="1" x14ac:dyDescent="0.3">
      <c r="A8" s="97"/>
      <c r="B8" s="99"/>
      <c r="C8" s="9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0"/>
      <c r="J8" s="120"/>
      <c r="K8" s="120"/>
      <c r="L8" s="131"/>
      <c r="M8" s="15" t="s">
        <v>32</v>
      </c>
      <c r="N8" s="15" t="s">
        <v>33</v>
      </c>
      <c r="O8" s="15" t="s">
        <v>32</v>
      </c>
      <c r="P8" s="15" t="s">
        <v>33</v>
      </c>
      <c r="Q8" s="104"/>
      <c r="R8" s="29" t="s">
        <v>34</v>
      </c>
      <c r="S8" s="29" t="s">
        <v>35</v>
      </c>
      <c r="T8" s="117"/>
      <c r="U8" s="120"/>
      <c r="V8" s="122"/>
      <c r="W8" s="124"/>
      <c r="X8" s="114"/>
      <c r="Y8" s="114"/>
      <c r="Z8" s="114"/>
      <c r="AA8" s="114"/>
      <c r="AB8" s="114"/>
      <c r="AC8" s="114"/>
      <c r="AD8" s="40" t="s">
        <v>36</v>
      </c>
      <c r="AE8" s="29" t="s">
        <v>37</v>
      </c>
      <c r="AF8" s="127"/>
      <c r="AG8" s="119"/>
      <c r="AH8" s="119"/>
    </row>
    <row r="9" spans="1:34" s="19" customFormat="1" ht="24" customHeight="1" x14ac:dyDescent="0.25">
      <c r="A9" s="16">
        <v>1</v>
      </c>
      <c r="B9" s="17" t="s">
        <v>77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3.2</v>
      </c>
      <c r="W9" s="74">
        <f t="shared" si="0"/>
        <v>5910674.1170464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101</v>
      </c>
      <c r="AE9" s="41"/>
      <c r="AF9" s="41">
        <f>SUM(AF10:AF10)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78</v>
      </c>
      <c r="C10" s="93" t="s">
        <v>73</v>
      </c>
      <c r="D10" s="21" t="s">
        <v>79</v>
      </c>
      <c r="E10" s="21" t="s">
        <v>80</v>
      </c>
      <c r="F10" s="21" t="s">
        <v>80</v>
      </c>
      <c r="G10" s="21" t="s">
        <v>68</v>
      </c>
      <c r="H10" s="21" t="s">
        <v>81</v>
      </c>
      <c r="I10" s="21" t="s">
        <v>80</v>
      </c>
      <c r="J10" s="21" t="s">
        <v>80</v>
      </c>
      <c r="K10" s="21" t="s">
        <v>82</v>
      </c>
      <c r="L10" s="21" t="s">
        <v>81</v>
      </c>
      <c r="M10" s="22">
        <v>563913</v>
      </c>
      <c r="N10" s="22">
        <v>9588794</v>
      </c>
      <c r="O10" s="22">
        <v>561006</v>
      </c>
      <c r="P10" s="22">
        <v>9589280</v>
      </c>
      <c r="Q10" s="22">
        <v>17</v>
      </c>
      <c r="R10" s="21" t="s">
        <v>38</v>
      </c>
      <c r="S10" s="21" t="s">
        <v>38</v>
      </c>
      <c r="T10" s="21" t="s">
        <v>83</v>
      </c>
      <c r="U10" s="66" t="s">
        <v>39</v>
      </c>
      <c r="V10" s="42">
        <v>3.2</v>
      </c>
      <c r="W10" s="1">
        <v>5910674.1170464</v>
      </c>
      <c r="X10" s="20"/>
      <c r="Y10" s="20"/>
      <c r="Z10" s="20"/>
      <c r="AA10" s="20"/>
      <c r="AB10" s="20"/>
      <c r="AC10" s="96"/>
      <c r="AD10" s="1">
        <v>101</v>
      </c>
      <c r="AE10" s="67"/>
      <c r="AF10" s="42"/>
      <c r="AG10" s="23" t="s">
        <v>84</v>
      </c>
      <c r="AH10" s="95" t="s">
        <v>75</v>
      </c>
    </row>
    <row r="11" spans="1:34" s="19" customFormat="1" ht="24" customHeight="1" x14ac:dyDescent="0.25">
      <c r="A11" s="16">
        <v>1</v>
      </c>
      <c r="B11" s="17" t="s">
        <v>107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SUM(V12:V12)</f>
        <v>1.415</v>
      </c>
      <c r="W11" s="74">
        <f t="shared" si="1"/>
        <v>821779.87639788003</v>
      </c>
      <c r="X11" s="34">
        <f t="shared" si="1"/>
        <v>620</v>
      </c>
      <c r="Y11" s="34">
        <f t="shared" si="1"/>
        <v>200</v>
      </c>
      <c r="Z11" s="34">
        <f t="shared" si="1"/>
        <v>0</v>
      </c>
      <c r="AA11" s="34">
        <f t="shared" si="1"/>
        <v>0</v>
      </c>
      <c r="AB11" s="34">
        <f t="shared" si="1"/>
        <v>1</v>
      </c>
      <c r="AC11" s="34">
        <f t="shared" si="1"/>
        <v>0</v>
      </c>
      <c r="AD11" s="74">
        <f t="shared" si="1"/>
        <v>600</v>
      </c>
      <c r="AE11" s="41"/>
      <c r="AF11" s="41">
        <f>SUM(AF12:AF12)</f>
        <v>0</v>
      </c>
      <c r="AG11" s="69"/>
      <c r="AH11" s="24"/>
    </row>
    <row r="12" spans="1:34" s="68" customFormat="1" ht="30" customHeight="1" x14ac:dyDescent="0.25">
      <c r="A12" s="20">
        <v>1</v>
      </c>
      <c r="B12" s="70" t="s">
        <v>108</v>
      </c>
      <c r="C12" s="93" t="s">
        <v>73</v>
      </c>
      <c r="D12" s="21" t="s">
        <v>109</v>
      </c>
      <c r="E12" s="21" t="s">
        <v>110</v>
      </c>
      <c r="F12" s="21" t="s">
        <v>111</v>
      </c>
      <c r="G12" s="21" t="s">
        <v>68</v>
      </c>
      <c r="H12" s="21" t="s">
        <v>112</v>
      </c>
      <c r="I12" s="21" t="s">
        <v>113</v>
      </c>
      <c r="J12" s="21" t="s">
        <v>114</v>
      </c>
      <c r="K12" s="21" t="s">
        <v>115</v>
      </c>
      <c r="L12" s="21" t="s">
        <v>116</v>
      </c>
      <c r="M12" s="22">
        <v>698528</v>
      </c>
      <c r="N12" s="22">
        <v>9153138</v>
      </c>
      <c r="O12" s="22">
        <v>697134</v>
      </c>
      <c r="P12" s="22">
        <v>9152939</v>
      </c>
      <c r="Q12" s="22">
        <v>17</v>
      </c>
      <c r="R12" s="21" t="s">
        <v>38</v>
      </c>
      <c r="S12" s="21" t="s">
        <v>38</v>
      </c>
      <c r="T12" s="21" t="s">
        <v>117</v>
      </c>
      <c r="U12" s="66" t="s">
        <v>39</v>
      </c>
      <c r="V12" s="42">
        <v>1.415</v>
      </c>
      <c r="W12" s="1">
        <v>821779.87639788003</v>
      </c>
      <c r="X12" s="20">
        <v>620</v>
      </c>
      <c r="Y12" s="20">
        <v>200</v>
      </c>
      <c r="Z12" s="20"/>
      <c r="AA12" s="20"/>
      <c r="AB12" s="20">
        <v>1</v>
      </c>
      <c r="AC12" s="20"/>
      <c r="AD12" s="1">
        <v>600</v>
      </c>
      <c r="AE12" s="67" t="s">
        <v>118</v>
      </c>
      <c r="AF12" s="42"/>
      <c r="AG12" s="23" t="s">
        <v>119</v>
      </c>
      <c r="AH12" s="95" t="s">
        <v>75</v>
      </c>
    </row>
    <row r="13" spans="1:34" s="19" customFormat="1" ht="24" customHeight="1" x14ac:dyDescent="0.25">
      <c r="A13" s="16">
        <v>1</v>
      </c>
      <c r="B13" s="17" t="s">
        <v>85</v>
      </c>
      <c r="C13" s="17"/>
      <c r="D13" s="75"/>
      <c r="E13" s="75"/>
      <c r="F13" s="17"/>
      <c r="G13" s="17"/>
      <c r="H13" s="17"/>
      <c r="I13" s="75"/>
      <c r="J13" s="75"/>
      <c r="K13" s="75"/>
      <c r="L13" s="75"/>
      <c r="M13" s="18"/>
      <c r="N13" s="18"/>
      <c r="O13" s="18"/>
      <c r="P13" s="18"/>
      <c r="Q13" s="18"/>
      <c r="R13" s="75"/>
      <c r="S13" s="75"/>
      <c r="T13" s="75"/>
      <c r="U13" s="75"/>
      <c r="V13" s="41">
        <f t="shared" ref="V13:AD13" si="2">SUM(V14:V14)</f>
        <v>1.5</v>
      </c>
      <c r="W13" s="74">
        <f t="shared" si="2"/>
        <v>1616987.4262419082</v>
      </c>
      <c r="X13" s="34">
        <f t="shared" si="2"/>
        <v>500</v>
      </c>
      <c r="Y13" s="34">
        <f t="shared" si="2"/>
        <v>100</v>
      </c>
      <c r="Z13" s="34">
        <f t="shared" si="2"/>
        <v>0</v>
      </c>
      <c r="AA13" s="34">
        <f t="shared" si="2"/>
        <v>0</v>
      </c>
      <c r="AB13" s="34">
        <f t="shared" si="2"/>
        <v>0</v>
      </c>
      <c r="AC13" s="34">
        <f t="shared" si="2"/>
        <v>0</v>
      </c>
      <c r="AD13" s="74">
        <f t="shared" si="2"/>
        <v>0</v>
      </c>
      <c r="AE13" s="41"/>
      <c r="AF13" s="41">
        <f>SUM(AF14:AF14)</f>
        <v>0</v>
      </c>
      <c r="AG13" s="69"/>
      <c r="AH13" s="24"/>
    </row>
    <row r="14" spans="1:34" s="68" customFormat="1" ht="30" customHeight="1" x14ac:dyDescent="0.25">
      <c r="A14" s="20">
        <v>1</v>
      </c>
      <c r="B14" s="70" t="s">
        <v>86</v>
      </c>
      <c r="C14" s="93" t="s">
        <v>73</v>
      </c>
      <c r="D14" s="21" t="s">
        <v>87</v>
      </c>
      <c r="E14" s="21" t="s">
        <v>88</v>
      </c>
      <c r="F14" s="21" t="s">
        <v>89</v>
      </c>
      <c r="G14" s="21" t="s">
        <v>67</v>
      </c>
      <c r="H14" s="21" t="s">
        <v>89</v>
      </c>
      <c r="I14" s="21" t="s">
        <v>90</v>
      </c>
      <c r="J14" s="21" t="s">
        <v>90</v>
      </c>
      <c r="K14" s="21" t="s">
        <v>91</v>
      </c>
      <c r="L14" s="21" t="s">
        <v>92</v>
      </c>
      <c r="M14" s="22">
        <v>295149</v>
      </c>
      <c r="N14" s="22">
        <v>8671671</v>
      </c>
      <c r="O14" s="22">
        <v>293770</v>
      </c>
      <c r="P14" s="22">
        <v>8671300</v>
      </c>
      <c r="Q14" s="22">
        <v>18</v>
      </c>
      <c r="R14" s="21"/>
      <c r="S14" s="21" t="s">
        <v>38</v>
      </c>
      <c r="T14" s="21" t="s">
        <v>93</v>
      </c>
      <c r="U14" s="66" t="s">
        <v>39</v>
      </c>
      <c r="V14" s="42">
        <v>1.5</v>
      </c>
      <c r="W14" s="1">
        <v>1616987.4262419082</v>
      </c>
      <c r="X14" s="20">
        <v>500</v>
      </c>
      <c r="Y14" s="20">
        <v>100</v>
      </c>
      <c r="Z14" s="20"/>
      <c r="AA14" s="20"/>
      <c r="AB14" s="20"/>
      <c r="AC14" s="96"/>
      <c r="AD14" s="1"/>
      <c r="AE14" s="67"/>
      <c r="AF14" s="42"/>
      <c r="AG14" s="23" t="s">
        <v>84</v>
      </c>
      <c r="AH14" s="92" t="s">
        <v>59</v>
      </c>
    </row>
    <row r="15" spans="1:34" s="19" customFormat="1" ht="24" customHeight="1" x14ac:dyDescent="0.25">
      <c r="A15" s="16">
        <v>2</v>
      </c>
      <c r="B15" s="17" t="s">
        <v>120</v>
      </c>
      <c r="C15" s="17"/>
      <c r="D15" s="75"/>
      <c r="E15" s="75"/>
      <c r="F15" s="17"/>
      <c r="G15" s="17"/>
      <c r="H15" s="17"/>
      <c r="I15" s="75"/>
      <c r="J15" s="75"/>
      <c r="K15" s="75"/>
      <c r="L15" s="75"/>
      <c r="M15" s="18"/>
      <c r="N15" s="18"/>
      <c r="O15" s="18"/>
      <c r="P15" s="18"/>
      <c r="Q15" s="18"/>
      <c r="R15" s="75"/>
      <c r="S15" s="75"/>
      <c r="T15" s="75"/>
      <c r="U15" s="75"/>
      <c r="V15" s="41">
        <f t="shared" ref="V15:AD15" si="3">SUM(V16:V17)</f>
        <v>5.76</v>
      </c>
      <c r="W15" s="74">
        <f t="shared" si="3"/>
        <v>1909847.22714592</v>
      </c>
      <c r="X15" s="34">
        <f t="shared" si="3"/>
        <v>185</v>
      </c>
      <c r="Y15" s="34">
        <f t="shared" si="3"/>
        <v>96</v>
      </c>
      <c r="Z15" s="34">
        <f t="shared" si="3"/>
        <v>0</v>
      </c>
      <c r="AA15" s="34">
        <f t="shared" si="3"/>
        <v>0</v>
      </c>
      <c r="AB15" s="34">
        <f t="shared" si="3"/>
        <v>4</v>
      </c>
      <c r="AC15" s="34">
        <f t="shared" si="3"/>
        <v>0</v>
      </c>
      <c r="AD15" s="74">
        <f t="shared" si="3"/>
        <v>24</v>
      </c>
      <c r="AE15" s="41"/>
      <c r="AF15" s="41">
        <f>SUM(AF16:AF17)</f>
        <v>2</v>
      </c>
      <c r="AG15" s="69"/>
      <c r="AH15" s="24"/>
    </row>
    <row r="16" spans="1:34" s="68" customFormat="1" ht="30" customHeight="1" x14ac:dyDescent="0.25">
      <c r="A16" s="20">
        <v>1</v>
      </c>
      <c r="B16" s="70" t="s">
        <v>121</v>
      </c>
      <c r="C16" s="93" t="s">
        <v>73</v>
      </c>
      <c r="D16" s="21" t="s">
        <v>122</v>
      </c>
      <c r="E16" s="21" t="s">
        <v>123</v>
      </c>
      <c r="F16" s="21" t="s">
        <v>124</v>
      </c>
      <c r="G16" s="21" t="s">
        <v>67</v>
      </c>
      <c r="H16" s="21" t="s">
        <v>125</v>
      </c>
      <c r="I16" s="21" t="s">
        <v>126</v>
      </c>
      <c r="J16" s="21" t="s">
        <v>126</v>
      </c>
      <c r="K16" s="21" t="s">
        <v>127</v>
      </c>
      <c r="L16" s="21" t="s">
        <v>128</v>
      </c>
      <c r="M16" s="22">
        <v>354909</v>
      </c>
      <c r="N16" s="22">
        <v>8888169</v>
      </c>
      <c r="O16" s="22">
        <v>355653</v>
      </c>
      <c r="P16" s="22">
        <v>8889872</v>
      </c>
      <c r="Q16" s="22">
        <v>18</v>
      </c>
      <c r="R16" s="21" t="s">
        <v>38</v>
      </c>
      <c r="S16" s="21" t="s">
        <v>38</v>
      </c>
      <c r="T16" s="21" t="s">
        <v>129</v>
      </c>
      <c r="U16" s="66" t="s">
        <v>39</v>
      </c>
      <c r="V16" s="42">
        <v>2.21</v>
      </c>
      <c r="W16" s="1">
        <v>766774.32890581992</v>
      </c>
      <c r="X16" s="20">
        <v>62</v>
      </c>
      <c r="Y16" s="20">
        <v>42</v>
      </c>
      <c r="Z16" s="20"/>
      <c r="AA16" s="20"/>
      <c r="AB16" s="20">
        <v>2</v>
      </c>
      <c r="AC16" s="96"/>
      <c r="AD16" s="1">
        <v>9</v>
      </c>
      <c r="AE16" s="67"/>
      <c r="AF16" s="42">
        <v>1</v>
      </c>
      <c r="AG16" s="23" t="s">
        <v>119</v>
      </c>
      <c r="AH16" s="92" t="s">
        <v>59</v>
      </c>
    </row>
    <row r="17" spans="1:34" s="68" customFormat="1" ht="30" customHeight="1" x14ac:dyDescent="0.25">
      <c r="A17" s="20">
        <v>2</v>
      </c>
      <c r="B17" s="70" t="s">
        <v>130</v>
      </c>
      <c r="C17" s="93" t="s">
        <v>73</v>
      </c>
      <c r="D17" s="21" t="s">
        <v>122</v>
      </c>
      <c r="E17" s="21" t="s">
        <v>123</v>
      </c>
      <c r="F17" s="21" t="s">
        <v>124</v>
      </c>
      <c r="G17" s="21" t="s">
        <v>67</v>
      </c>
      <c r="H17" s="21" t="s">
        <v>125</v>
      </c>
      <c r="I17" s="21" t="s">
        <v>126</v>
      </c>
      <c r="J17" s="21" t="s">
        <v>126</v>
      </c>
      <c r="K17" s="21" t="s">
        <v>127</v>
      </c>
      <c r="L17" s="21" t="s">
        <v>131</v>
      </c>
      <c r="M17" s="22">
        <v>357046</v>
      </c>
      <c r="N17" s="22">
        <v>8890422</v>
      </c>
      <c r="O17" s="22">
        <v>358120</v>
      </c>
      <c r="P17" s="22">
        <v>8893458</v>
      </c>
      <c r="Q17" s="22">
        <v>18</v>
      </c>
      <c r="R17" s="21" t="s">
        <v>38</v>
      </c>
      <c r="S17" s="21" t="s">
        <v>38</v>
      </c>
      <c r="T17" s="21" t="s">
        <v>129</v>
      </c>
      <c r="U17" s="66" t="s">
        <v>39</v>
      </c>
      <c r="V17" s="42">
        <v>3.55</v>
      </c>
      <c r="W17" s="1">
        <v>1143072.8982401001</v>
      </c>
      <c r="X17" s="20">
        <v>123</v>
      </c>
      <c r="Y17" s="20">
        <v>54</v>
      </c>
      <c r="Z17" s="20"/>
      <c r="AA17" s="20"/>
      <c r="AB17" s="20">
        <v>2</v>
      </c>
      <c r="AC17" s="96"/>
      <c r="AD17" s="1">
        <v>15</v>
      </c>
      <c r="AE17" s="67"/>
      <c r="AF17" s="42">
        <v>1</v>
      </c>
      <c r="AG17" s="23" t="s">
        <v>119</v>
      </c>
      <c r="AH17" s="92" t="s">
        <v>59</v>
      </c>
    </row>
    <row r="18" spans="1:34" s="19" customFormat="1" ht="24" customHeight="1" x14ac:dyDescent="0.25">
      <c r="A18" s="16">
        <v>2</v>
      </c>
      <c r="B18" s="17" t="s">
        <v>94</v>
      </c>
      <c r="C18" s="17"/>
      <c r="D18" s="75"/>
      <c r="E18" s="75"/>
      <c r="F18" s="17"/>
      <c r="G18" s="17"/>
      <c r="H18" s="17"/>
      <c r="I18" s="75"/>
      <c r="J18" s="75"/>
      <c r="K18" s="75"/>
      <c r="L18" s="75"/>
      <c r="M18" s="18"/>
      <c r="N18" s="18"/>
      <c r="O18" s="18"/>
      <c r="P18" s="18"/>
      <c r="Q18" s="18"/>
      <c r="R18" s="75"/>
      <c r="S18" s="75"/>
      <c r="T18" s="75"/>
      <c r="U18" s="75"/>
      <c r="V18" s="41">
        <f t="shared" ref="V18:AD18" si="4">SUM(V19:V20)</f>
        <v>1.9100000000000001</v>
      </c>
      <c r="W18" s="74">
        <f t="shared" si="4"/>
        <v>861996.00467049645</v>
      </c>
      <c r="X18" s="34">
        <f t="shared" si="4"/>
        <v>810</v>
      </c>
      <c r="Y18" s="34">
        <f t="shared" si="4"/>
        <v>206</v>
      </c>
      <c r="Z18" s="34">
        <f t="shared" si="4"/>
        <v>0</v>
      </c>
      <c r="AA18" s="34">
        <f t="shared" si="4"/>
        <v>0</v>
      </c>
      <c r="AB18" s="34">
        <f t="shared" si="4"/>
        <v>0</v>
      </c>
      <c r="AC18" s="34">
        <f t="shared" si="4"/>
        <v>0</v>
      </c>
      <c r="AD18" s="74">
        <f t="shared" si="4"/>
        <v>0</v>
      </c>
      <c r="AE18" s="41"/>
      <c r="AF18" s="41">
        <f>SUM(AF19:AF20)</f>
        <v>0.11</v>
      </c>
      <c r="AG18" s="69"/>
      <c r="AH18" s="24"/>
    </row>
    <row r="19" spans="1:34" s="68" customFormat="1" ht="30" customHeight="1" x14ac:dyDescent="0.25">
      <c r="A19" s="20">
        <v>1</v>
      </c>
      <c r="B19" s="70" t="s">
        <v>95</v>
      </c>
      <c r="C19" s="93" t="s">
        <v>73</v>
      </c>
      <c r="D19" s="21" t="s">
        <v>76</v>
      </c>
      <c r="E19" s="21" t="s">
        <v>96</v>
      </c>
      <c r="F19" s="21" t="s">
        <v>97</v>
      </c>
      <c r="G19" s="21" t="s">
        <v>68</v>
      </c>
      <c r="H19" s="21" t="s">
        <v>98</v>
      </c>
      <c r="I19" s="21" t="s">
        <v>99</v>
      </c>
      <c r="J19" s="21" t="s">
        <v>99</v>
      </c>
      <c r="K19" s="21" t="s">
        <v>100</v>
      </c>
      <c r="L19" s="21" t="s">
        <v>101</v>
      </c>
      <c r="M19" s="22">
        <v>229510</v>
      </c>
      <c r="N19" s="22">
        <v>8194595</v>
      </c>
      <c r="O19" s="22">
        <v>229042</v>
      </c>
      <c r="P19" s="22">
        <v>8193902</v>
      </c>
      <c r="Q19" s="22">
        <v>19</v>
      </c>
      <c r="R19" s="21"/>
      <c r="S19" s="21"/>
      <c r="T19" s="21" t="s">
        <v>102</v>
      </c>
      <c r="U19" s="66" t="s">
        <v>39</v>
      </c>
      <c r="V19" s="42">
        <v>1.06</v>
      </c>
      <c r="W19" s="1">
        <v>191754.39562492</v>
      </c>
      <c r="X19" s="20">
        <v>380</v>
      </c>
      <c r="Y19" s="20">
        <v>95</v>
      </c>
      <c r="Z19" s="20"/>
      <c r="AA19" s="20"/>
      <c r="AB19" s="20"/>
      <c r="AC19" s="96"/>
      <c r="AD19" s="1"/>
      <c r="AE19" s="67"/>
      <c r="AF19" s="42">
        <v>0.06</v>
      </c>
      <c r="AG19" s="23" t="s">
        <v>103</v>
      </c>
      <c r="AH19" s="95" t="s">
        <v>75</v>
      </c>
    </row>
    <row r="20" spans="1:34" s="68" customFormat="1" ht="30" customHeight="1" x14ac:dyDescent="0.25">
      <c r="A20" s="20">
        <v>2</v>
      </c>
      <c r="B20" s="70" t="s">
        <v>104</v>
      </c>
      <c r="C20" s="94" t="s">
        <v>74</v>
      </c>
      <c r="D20" s="21" t="s">
        <v>76</v>
      </c>
      <c r="E20" s="21" t="s">
        <v>96</v>
      </c>
      <c r="F20" s="21" t="s">
        <v>97</v>
      </c>
      <c r="G20" s="21" t="s">
        <v>68</v>
      </c>
      <c r="H20" s="21" t="s">
        <v>98</v>
      </c>
      <c r="I20" s="21" t="s">
        <v>99</v>
      </c>
      <c r="J20" s="21" t="s">
        <v>99</v>
      </c>
      <c r="K20" s="21" t="s">
        <v>100</v>
      </c>
      <c r="L20" s="21" t="s">
        <v>105</v>
      </c>
      <c r="M20" s="22">
        <v>229886</v>
      </c>
      <c r="N20" s="22">
        <v>8195379</v>
      </c>
      <c r="O20" s="22">
        <v>229696</v>
      </c>
      <c r="P20" s="22">
        <v>8194943</v>
      </c>
      <c r="Q20" s="22">
        <v>19</v>
      </c>
      <c r="R20" s="21"/>
      <c r="S20" s="21"/>
      <c r="T20" s="21" t="s">
        <v>106</v>
      </c>
      <c r="U20" s="66" t="s">
        <v>39</v>
      </c>
      <c r="V20" s="42">
        <v>0.85</v>
      </c>
      <c r="W20" s="1">
        <v>670241.60904557642</v>
      </c>
      <c r="X20" s="20">
        <v>430</v>
      </c>
      <c r="Y20" s="20">
        <v>111</v>
      </c>
      <c r="Z20" s="20"/>
      <c r="AA20" s="20"/>
      <c r="AB20" s="20"/>
      <c r="AC20" s="96"/>
      <c r="AD20" s="1"/>
      <c r="AE20" s="67"/>
      <c r="AF20" s="42">
        <v>0.05</v>
      </c>
      <c r="AG20" s="23" t="s">
        <v>103</v>
      </c>
      <c r="AH20" s="95" t="s">
        <v>75</v>
      </c>
    </row>
    <row r="21" spans="1:34" ht="24.95" customHeight="1" x14ac:dyDescent="0.3">
      <c r="A21" s="31">
        <f>A9+A11+A13+A15+A18</f>
        <v>7</v>
      </c>
      <c r="B21" s="32"/>
      <c r="C21" s="32"/>
      <c r="D21" s="32"/>
      <c r="E21" s="32"/>
      <c r="F21" s="128" t="s">
        <v>41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30"/>
      <c r="U21" s="31"/>
      <c r="V21" s="71">
        <f>V9+V11+V13+V15+V18</f>
        <v>13.785</v>
      </c>
      <c r="W21" s="72">
        <f t="shared" ref="W21:AF21" si="5">W9+W11+W13+W15+W18</f>
        <v>11121284.651502606</v>
      </c>
      <c r="X21" s="73">
        <f t="shared" si="5"/>
        <v>2115</v>
      </c>
      <c r="Y21" s="73">
        <f t="shared" si="5"/>
        <v>602</v>
      </c>
      <c r="Z21" s="73">
        <f t="shared" si="5"/>
        <v>0</v>
      </c>
      <c r="AA21" s="73">
        <f t="shared" si="5"/>
        <v>0</v>
      </c>
      <c r="AB21" s="73">
        <f t="shared" si="5"/>
        <v>5</v>
      </c>
      <c r="AC21" s="73">
        <f t="shared" si="5"/>
        <v>0</v>
      </c>
      <c r="AD21" s="72">
        <f t="shared" si="5"/>
        <v>725</v>
      </c>
      <c r="AE21" s="31"/>
      <c r="AF21" s="71">
        <f t="shared" si="5"/>
        <v>2.11</v>
      </c>
      <c r="AG21" s="33"/>
      <c r="AH21" s="33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</sheetData>
  <mergeCells count="35">
    <mergeCell ref="F21:T21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="75" zoomScaleNormal="75" workbookViewId="0">
      <selection activeCell="G16" sqref="G1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3" t="s">
        <v>71</v>
      </c>
      <c r="B1" s="133"/>
      <c r="C1" s="133"/>
      <c r="D1" s="133"/>
      <c r="E1" s="133"/>
    </row>
    <row r="2" spans="1:5" ht="25.5" customHeight="1" x14ac:dyDescent="0.25">
      <c r="A2" s="131" t="s">
        <v>42</v>
      </c>
      <c r="B2" s="131" t="s">
        <v>43</v>
      </c>
      <c r="C2" s="111" t="s">
        <v>44</v>
      </c>
      <c r="D2" s="135"/>
      <c r="E2" s="131" t="s">
        <v>45</v>
      </c>
    </row>
    <row r="3" spans="1:5" ht="25.5" customHeight="1" x14ac:dyDescent="0.25">
      <c r="A3" s="134"/>
      <c r="B3" s="134"/>
      <c r="C3" s="35" t="s">
        <v>46</v>
      </c>
      <c r="D3" s="36" t="s">
        <v>47</v>
      </c>
      <c r="E3" s="134"/>
    </row>
    <row r="4" spans="1:5" ht="15" customHeight="1" x14ac:dyDescent="0.25">
      <c r="A4" s="37">
        <v>1</v>
      </c>
      <c r="B4" s="38" t="s">
        <v>77</v>
      </c>
      <c r="C4" s="38">
        <v>0</v>
      </c>
      <c r="D4" s="38">
        <v>1</v>
      </c>
      <c r="E4" s="38">
        <f t="shared" ref="E4:E8" si="0">C4+D4</f>
        <v>1</v>
      </c>
    </row>
    <row r="5" spans="1:5" ht="15" customHeight="1" x14ac:dyDescent="0.25">
      <c r="A5" s="37">
        <v>2</v>
      </c>
      <c r="B5" s="38" t="s">
        <v>107</v>
      </c>
      <c r="C5" s="38">
        <v>0</v>
      </c>
      <c r="D5" s="38">
        <v>1</v>
      </c>
      <c r="E5" s="38">
        <f t="shared" si="0"/>
        <v>1</v>
      </c>
    </row>
    <row r="6" spans="1:5" ht="15" customHeight="1" x14ac:dyDescent="0.25">
      <c r="A6" s="37">
        <v>3</v>
      </c>
      <c r="B6" s="38" t="s">
        <v>85</v>
      </c>
      <c r="C6" s="38">
        <v>0</v>
      </c>
      <c r="D6" s="38">
        <v>1</v>
      </c>
      <c r="E6" s="38">
        <f t="shared" si="0"/>
        <v>1</v>
      </c>
    </row>
    <row r="7" spans="1:5" ht="15" customHeight="1" x14ac:dyDescent="0.25">
      <c r="A7" s="37">
        <v>4</v>
      </c>
      <c r="B7" s="38" t="s">
        <v>120</v>
      </c>
      <c r="C7" s="38">
        <v>0</v>
      </c>
      <c r="D7" s="38">
        <v>2</v>
      </c>
      <c r="E7" s="38">
        <f t="shared" ref="E7" si="1">C7+D7</f>
        <v>2</v>
      </c>
    </row>
    <row r="8" spans="1:5" ht="15" customHeight="1" x14ac:dyDescent="0.25">
      <c r="A8" s="37">
        <v>5</v>
      </c>
      <c r="B8" s="38" t="s">
        <v>94</v>
      </c>
      <c r="C8" s="38">
        <v>1</v>
      </c>
      <c r="D8" s="38">
        <v>1</v>
      </c>
      <c r="E8" s="38">
        <f t="shared" si="0"/>
        <v>2</v>
      </c>
    </row>
    <row r="9" spans="1:5" ht="18.95" customHeight="1" x14ac:dyDescent="0.25">
      <c r="A9" s="132" t="s">
        <v>45</v>
      </c>
      <c r="B9" s="132"/>
      <c r="C9" s="39">
        <f>SUM(C4:C8)</f>
        <v>1</v>
      </c>
      <c r="D9" s="39">
        <f>SUM(D4:D8)</f>
        <v>6</v>
      </c>
      <c r="E9" s="39">
        <f>SUM(E4:E8)</f>
        <v>7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5"/>
  <sheetViews>
    <sheetView showGridLines="0" workbookViewId="0">
      <selection activeCell="U29" sqref="U2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/>
      <c r="AA2"/>
      <c r="AB2"/>
      <c r="AC2"/>
    </row>
    <row r="3" spans="1:30" ht="14.45" customHeight="1" x14ac:dyDescent="0.25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/>
      <c r="AA3"/>
      <c r="AB3"/>
      <c r="AC3"/>
    </row>
    <row r="4" spans="1:30" x14ac:dyDescent="0.25">
      <c r="A4" s="169" t="s">
        <v>70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/>
      <c r="AA4"/>
      <c r="AB4"/>
      <c r="AC4"/>
    </row>
    <row r="5" spans="1:30" ht="21" customHeight="1" x14ac:dyDescent="0.25">
      <c r="A5" s="170" t="s">
        <v>42</v>
      </c>
      <c r="B5" s="170" t="s">
        <v>48</v>
      </c>
      <c r="C5" s="171" t="s">
        <v>49</v>
      </c>
      <c r="D5" s="173" t="s">
        <v>50</v>
      </c>
      <c r="E5" s="174"/>
      <c r="F5" s="175"/>
      <c r="G5" s="173" t="s">
        <v>51</v>
      </c>
      <c r="H5" s="174"/>
      <c r="I5" s="175"/>
      <c r="J5" s="179" t="s">
        <v>0</v>
      </c>
      <c r="K5" s="180"/>
      <c r="L5" s="181"/>
      <c r="M5" s="157" t="s">
        <v>52</v>
      </c>
      <c r="N5" s="158"/>
      <c r="O5" s="158"/>
      <c r="P5" s="158"/>
      <c r="Q5" s="158"/>
      <c r="R5" s="158"/>
      <c r="S5" s="158"/>
      <c r="T5" s="158"/>
      <c r="U5" s="159"/>
      <c r="V5" s="185" t="s">
        <v>53</v>
      </c>
      <c r="W5" s="186"/>
      <c r="X5" s="186"/>
      <c r="Y5" s="186"/>
      <c r="Z5" s="186"/>
      <c r="AA5" s="186"/>
      <c r="AB5" s="186"/>
      <c r="AC5" s="186"/>
      <c r="AD5" s="187"/>
    </row>
    <row r="6" spans="1:30" ht="21" customHeight="1" x14ac:dyDescent="0.25">
      <c r="A6" s="170"/>
      <c r="B6" s="170"/>
      <c r="C6" s="172"/>
      <c r="D6" s="176"/>
      <c r="E6" s="177"/>
      <c r="F6" s="178"/>
      <c r="G6" s="176"/>
      <c r="H6" s="177"/>
      <c r="I6" s="178"/>
      <c r="J6" s="182"/>
      <c r="K6" s="183"/>
      <c r="L6" s="184"/>
      <c r="M6" s="157" t="s">
        <v>54</v>
      </c>
      <c r="N6" s="158"/>
      <c r="O6" s="159"/>
      <c r="P6" s="153" t="s">
        <v>55</v>
      </c>
      <c r="Q6" s="154"/>
      <c r="R6" s="155"/>
      <c r="S6" s="157" t="s">
        <v>56</v>
      </c>
      <c r="T6" s="158"/>
      <c r="U6" s="159"/>
      <c r="V6" s="163" t="s">
        <v>46</v>
      </c>
      <c r="W6" s="164"/>
      <c r="X6" s="164"/>
      <c r="Y6" s="165"/>
      <c r="Z6" s="156" t="s">
        <v>47</v>
      </c>
      <c r="AA6" s="156"/>
      <c r="AB6" s="156"/>
      <c r="AC6" s="156"/>
      <c r="AD6" s="161" t="s">
        <v>41</v>
      </c>
    </row>
    <row r="7" spans="1:30" ht="30" customHeight="1" x14ac:dyDescent="0.25">
      <c r="A7" s="170"/>
      <c r="B7" s="170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2"/>
    </row>
    <row r="8" spans="1:30" x14ac:dyDescent="0.25">
      <c r="A8" s="48">
        <v>1</v>
      </c>
      <c r="B8" s="49">
        <v>24</v>
      </c>
      <c r="C8" s="50" t="s">
        <v>77</v>
      </c>
      <c r="D8" s="51">
        <v>0</v>
      </c>
      <c r="E8" s="51">
        <v>1</v>
      </c>
      <c r="F8" s="84">
        <f t="shared" ref="F8:F9" si="0">D8+E8</f>
        <v>1</v>
      </c>
      <c r="G8" s="52">
        <v>0</v>
      </c>
      <c r="H8" s="52">
        <v>1</v>
      </c>
      <c r="I8" s="84">
        <f t="shared" ref="I8:I9" si="1">G8+H8</f>
        <v>1</v>
      </c>
      <c r="J8" s="51">
        <v>0</v>
      </c>
      <c r="K8" s="51">
        <v>0</v>
      </c>
      <c r="L8" s="84">
        <f t="shared" ref="L8:L9" si="2">J8+K8</f>
        <v>0</v>
      </c>
      <c r="M8" s="53">
        <v>0</v>
      </c>
      <c r="N8" s="53">
        <v>101</v>
      </c>
      <c r="O8" s="85">
        <f t="shared" ref="O8:O9" si="3">M8+N8</f>
        <v>101</v>
      </c>
      <c r="P8" s="42">
        <v>0</v>
      </c>
      <c r="Q8" s="42">
        <v>3.2</v>
      </c>
      <c r="R8" s="86">
        <f t="shared" ref="R8:R9" si="4">P8+Q8</f>
        <v>3.2</v>
      </c>
      <c r="S8" s="1">
        <v>0</v>
      </c>
      <c r="T8" s="1">
        <v>5910674.1170464</v>
      </c>
      <c r="U8" s="85">
        <f t="shared" ref="U8:U9" si="5">S8+T8</f>
        <v>5910674.1170464</v>
      </c>
      <c r="V8" s="51">
        <v>0</v>
      </c>
      <c r="W8" s="51">
        <v>0</v>
      </c>
      <c r="X8" s="51">
        <v>0</v>
      </c>
      <c r="Y8" s="84">
        <f t="shared" ref="Y8:Y9" si="6">V8+W8+X8</f>
        <v>0</v>
      </c>
      <c r="Z8" s="51">
        <v>0</v>
      </c>
      <c r="AA8" s="51">
        <v>1</v>
      </c>
      <c r="AB8" s="51">
        <v>0</v>
      </c>
      <c r="AC8" s="84">
        <f t="shared" ref="AC8:AC9" si="7">Z8+AA8+AB8</f>
        <v>1</v>
      </c>
      <c r="AD8" s="87">
        <f t="shared" ref="AD8:AD9" si="8">Y8+AC8</f>
        <v>1</v>
      </c>
    </row>
    <row r="9" spans="1:30" x14ac:dyDescent="0.25">
      <c r="A9" s="48">
        <v>2</v>
      </c>
      <c r="B9" s="49">
        <v>13</v>
      </c>
      <c r="C9" s="50" t="s">
        <v>107</v>
      </c>
      <c r="D9" s="51">
        <v>0</v>
      </c>
      <c r="E9" s="51">
        <v>1</v>
      </c>
      <c r="F9" s="84">
        <f t="shared" si="0"/>
        <v>1</v>
      </c>
      <c r="G9" s="52">
        <v>0</v>
      </c>
      <c r="H9" s="52">
        <v>1</v>
      </c>
      <c r="I9" s="84">
        <f t="shared" si="1"/>
        <v>1</v>
      </c>
      <c r="J9" s="51">
        <v>0</v>
      </c>
      <c r="K9" s="51">
        <v>620</v>
      </c>
      <c r="L9" s="84">
        <f t="shared" si="2"/>
        <v>620</v>
      </c>
      <c r="M9" s="53">
        <v>0</v>
      </c>
      <c r="N9" s="53">
        <v>600</v>
      </c>
      <c r="O9" s="85">
        <f t="shared" si="3"/>
        <v>600</v>
      </c>
      <c r="P9" s="42">
        <v>0</v>
      </c>
      <c r="Q9" s="42">
        <v>1.415</v>
      </c>
      <c r="R9" s="86">
        <f t="shared" si="4"/>
        <v>1.415</v>
      </c>
      <c r="S9" s="1">
        <v>0</v>
      </c>
      <c r="T9" s="1">
        <v>821779.87639788003</v>
      </c>
      <c r="U9" s="85">
        <f t="shared" si="5"/>
        <v>821779.87639788003</v>
      </c>
      <c r="V9" s="51">
        <v>0</v>
      </c>
      <c r="W9" s="51">
        <v>0</v>
      </c>
      <c r="X9" s="51">
        <v>0</v>
      </c>
      <c r="Y9" s="84">
        <f t="shared" si="6"/>
        <v>0</v>
      </c>
      <c r="Z9" s="51">
        <v>0</v>
      </c>
      <c r="AA9" s="51">
        <v>1</v>
      </c>
      <c r="AB9" s="51">
        <v>0</v>
      </c>
      <c r="AC9" s="84">
        <f t="shared" si="7"/>
        <v>1</v>
      </c>
      <c r="AD9" s="87">
        <f t="shared" si="8"/>
        <v>1</v>
      </c>
    </row>
    <row r="10" spans="1:30" x14ac:dyDescent="0.25">
      <c r="A10" s="48">
        <v>3</v>
      </c>
      <c r="B10" s="49">
        <v>15</v>
      </c>
      <c r="C10" s="50" t="s">
        <v>85</v>
      </c>
      <c r="D10" s="51">
        <v>0</v>
      </c>
      <c r="E10" s="51">
        <v>1</v>
      </c>
      <c r="F10" s="84">
        <f t="shared" ref="F10:F11" si="9">D10+E10</f>
        <v>1</v>
      </c>
      <c r="G10" s="52">
        <v>0</v>
      </c>
      <c r="H10" s="52">
        <v>1</v>
      </c>
      <c r="I10" s="84">
        <f t="shared" ref="I10:I11" si="10">G10+H10</f>
        <v>1</v>
      </c>
      <c r="J10" s="51">
        <v>0</v>
      </c>
      <c r="K10" s="51">
        <v>500</v>
      </c>
      <c r="L10" s="84">
        <f t="shared" ref="L10:L11" si="11">J10+K10</f>
        <v>500</v>
      </c>
      <c r="M10" s="53">
        <v>0</v>
      </c>
      <c r="N10" s="53">
        <v>0</v>
      </c>
      <c r="O10" s="85">
        <f t="shared" ref="O10:O11" si="12">M10+N10</f>
        <v>0</v>
      </c>
      <c r="P10" s="42">
        <v>0</v>
      </c>
      <c r="Q10" s="42">
        <v>1.5</v>
      </c>
      <c r="R10" s="86">
        <f t="shared" ref="R10:R11" si="13">P10+Q10</f>
        <v>1.5</v>
      </c>
      <c r="S10" s="1">
        <v>0</v>
      </c>
      <c r="T10" s="1">
        <v>1616987.4262419082</v>
      </c>
      <c r="U10" s="85">
        <f t="shared" ref="U10:U11" si="14">S10+T10</f>
        <v>1616987.4262419082</v>
      </c>
      <c r="V10" s="51">
        <v>0</v>
      </c>
      <c r="W10" s="51">
        <v>0</v>
      </c>
      <c r="X10" s="51">
        <v>0</v>
      </c>
      <c r="Y10" s="84">
        <f t="shared" ref="Y10:Y11" si="15">V10+W10+X10</f>
        <v>0</v>
      </c>
      <c r="Z10" s="51">
        <v>0</v>
      </c>
      <c r="AA10" s="51">
        <v>0</v>
      </c>
      <c r="AB10" s="51">
        <v>1</v>
      </c>
      <c r="AC10" s="84">
        <f t="shared" ref="AC10:AC11" si="16">Z10+AA10+AB10</f>
        <v>1</v>
      </c>
      <c r="AD10" s="87">
        <f t="shared" ref="AD10:AD11" si="17">Y10+AC10</f>
        <v>1</v>
      </c>
    </row>
    <row r="11" spans="1:30" x14ac:dyDescent="0.25">
      <c r="A11" s="48">
        <v>4</v>
      </c>
      <c r="B11" s="49">
        <v>10</v>
      </c>
      <c r="C11" s="50" t="s">
        <v>120</v>
      </c>
      <c r="D11" s="51">
        <v>0</v>
      </c>
      <c r="E11" s="51">
        <v>1</v>
      </c>
      <c r="F11" s="84">
        <f t="shared" si="9"/>
        <v>1</v>
      </c>
      <c r="G11" s="52">
        <v>0</v>
      </c>
      <c r="H11" s="52">
        <v>2</v>
      </c>
      <c r="I11" s="84">
        <f t="shared" si="10"/>
        <v>2</v>
      </c>
      <c r="J11" s="51">
        <v>0</v>
      </c>
      <c r="K11" s="51">
        <v>185</v>
      </c>
      <c r="L11" s="84">
        <f t="shared" si="11"/>
        <v>185</v>
      </c>
      <c r="M11" s="53">
        <v>0</v>
      </c>
      <c r="N11" s="53">
        <v>24</v>
      </c>
      <c r="O11" s="85">
        <f t="shared" si="12"/>
        <v>24</v>
      </c>
      <c r="P11" s="42">
        <v>0</v>
      </c>
      <c r="Q11" s="42">
        <v>5.76</v>
      </c>
      <c r="R11" s="86">
        <f t="shared" si="13"/>
        <v>5.76</v>
      </c>
      <c r="S11" s="1">
        <v>0</v>
      </c>
      <c r="T11" s="1">
        <v>1909847.22714592</v>
      </c>
      <c r="U11" s="85">
        <f t="shared" si="14"/>
        <v>1909847.22714592</v>
      </c>
      <c r="V11" s="51">
        <v>0</v>
      </c>
      <c r="W11" s="51">
        <v>0</v>
      </c>
      <c r="X11" s="51">
        <v>0</v>
      </c>
      <c r="Y11" s="84">
        <f t="shared" si="15"/>
        <v>0</v>
      </c>
      <c r="Z11" s="51">
        <v>0</v>
      </c>
      <c r="AA11" s="51">
        <v>0</v>
      </c>
      <c r="AB11" s="51">
        <v>2</v>
      </c>
      <c r="AC11" s="84">
        <f t="shared" si="16"/>
        <v>2</v>
      </c>
      <c r="AD11" s="87">
        <f t="shared" si="17"/>
        <v>2</v>
      </c>
    </row>
    <row r="12" spans="1:30" x14ac:dyDescent="0.25">
      <c r="A12" s="48">
        <v>5</v>
      </c>
      <c r="B12" s="49">
        <v>4</v>
      </c>
      <c r="C12" s="50" t="s">
        <v>94</v>
      </c>
      <c r="D12" s="51">
        <v>1</v>
      </c>
      <c r="E12" s="51">
        <v>1</v>
      </c>
      <c r="F12" s="84">
        <f t="shared" ref="F12" si="18">D12+E12</f>
        <v>2</v>
      </c>
      <c r="G12" s="52">
        <v>1</v>
      </c>
      <c r="H12" s="52">
        <v>1</v>
      </c>
      <c r="I12" s="84">
        <f t="shared" ref="I12" si="19">G12+H12</f>
        <v>2</v>
      </c>
      <c r="J12" s="51">
        <v>430</v>
      </c>
      <c r="K12" s="51">
        <v>380</v>
      </c>
      <c r="L12" s="84">
        <f t="shared" ref="L12" si="20">J12+K12</f>
        <v>810</v>
      </c>
      <c r="M12" s="53">
        <v>0</v>
      </c>
      <c r="N12" s="53">
        <v>0</v>
      </c>
      <c r="O12" s="85">
        <f t="shared" ref="O12" si="21">M12+N12</f>
        <v>0</v>
      </c>
      <c r="P12" s="42">
        <v>0.85</v>
      </c>
      <c r="Q12" s="42">
        <v>1.06</v>
      </c>
      <c r="R12" s="86">
        <f t="shared" ref="R12" si="22">P12+Q12</f>
        <v>1.9100000000000001</v>
      </c>
      <c r="S12" s="1">
        <v>670241.60904557642</v>
      </c>
      <c r="T12" s="1">
        <v>191754.39562492</v>
      </c>
      <c r="U12" s="85">
        <f t="shared" ref="U12" si="23">S12+T12</f>
        <v>861996.00467049645</v>
      </c>
      <c r="V12" s="51">
        <v>0</v>
      </c>
      <c r="W12" s="51">
        <v>1</v>
      </c>
      <c r="X12" s="51">
        <v>0</v>
      </c>
      <c r="Y12" s="84">
        <f t="shared" ref="Y12" si="24">V12+W12+X12</f>
        <v>1</v>
      </c>
      <c r="Z12" s="51">
        <v>0</v>
      </c>
      <c r="AA12" s="51">
        <v>1</v>
      </c>
      <c r="AB12" s="51">
        <v>0</v>
      </c>
      <c r="AC12" s="84">
        <f t="shared" ref="AC12" si="25">Z12+AA12+AB12</f>
        <v>1</v>
      </c>
      <c r="AD12" s="87">
        <f t="shared" ref="AD12" si="26">Y12+AC12</f>
        <v>2</v>
      </c>
    </row>
    <row r="13" spans="1:30" s="54" customFormat="1" ht="14.25" x14ac:dyDescent="0.2">
      <c r="A13" s="146" t="s">
        <v>61</v>
      </c>
      <c r="B13" s="147"/>
      <c r="C13" s="148"/>
      <c r="D13" s="88">
        <f t="shared" ref="D13:AB13" si="27">SUM(D8:D12)</f>
        <v>1</v>
      </c>
      <c r="E13" s="88">
        <f t="shared" si="27"/>
        <v>5</v>
      </c>
      <c r="F13" s="149">
        <f t="shared" si="27"/>
        <v>6</v>
      </c>
      <c r="G13" s="88">
        <f t="shared" si="27"/>
        <v>1</v>
      </c>
      <c r="H13" s="88">
        <f t="shared" si="27"/>
        <v>6</v>
      </c>
      <c r="I13" s="149">
        <f t="shared" si="27"/>
        <v>7</v>
      </c>
      <c r="J13" s="88">
        <f t="shared" si="27"/>
        <v>430</v>
      </c>
      <c r="K13" s="88">
        <f t="shared" si="27"/>
        <v>1685</v>
      </c>
      <c r="L13" s="88">
        <f t="shared" si="27"/>
        <v>2115</v>
      </c>
      <c r="M13" s="89">
        <f t="shared" si="27"/>
        <v>0</v>
      </c>
      <c r="N13" s="89">
        <f t="shared" si="27"/>
        <v>725</v>
      </c>
      <c r="O13" s="151">
        <f t="shared" si="27"/>
        <v>725</v>
      </c>
      <c r="P13" s="90">
        <f t="shared" si="27"/>
        <v>0.85</v>
      </c>
      <c r="Q13" s="90">
        <f t="shared" si="27"/>
        <v>12.935</v>
      </c>
      <c r="R13" s="166">
        <f t="shared" si="27"/>
        <v>13.785</v>
      </c>
      <c r="S13" s="89">
        <f t="shared" si="27"/>
        <v>670241.60904557642</v>
      </c>
      <c r="T13" s="89">
        <f t="shared" si="27"/>
        <v>10451043.042457029</v>
      </c>
      <c r="U13" s="151">
        <f t="shared" si="27"/>
        <v>11121284.651502606</v>
      </c>
      <c r="V13" s="88">
        <f t="shared" si="27"/>
        <v>0</v>
      </c>
      <c r="W13" s="88">
        <f t="shared" si="27"/>
        <v>1</v>
      </c>
      <c r="X13" s="88">
        <f t="shared" si="27"/>
        <v>0</v>
      </c>
      <c r="Y13" s="88">
        <f t="shared" si="27"/>
        <v>1</v>
      </c>
      <c r="Z13" s="88">
        <f t="shared" si="27"/>
        <v>0</v>
      </c>
      <c r="AA13" s="88">
        <f t="shared" si="27"/>
        <v>3</v>
      </c>
      <c r="AB13" s="88">
        <f t="shared" si="27"/>
        <v>3</v>
      </c>
      <c r="AC13" s="88">
        <f>Z13+AA13+AB13</f>
        <v>6</v>
      </c>
      <c r="AD13" s="136">
        <f t="shared" ref="AD13" si="28">Y13+AC13</f>
        <v>7</v>
      </c>
    </row>
    <row r="14" spans="1:30" s="55" customFormat="1" x14ac:dyDescent="0.2">
      <c r="A14" s="138" t="s">
        <v>41</v>
      </c>
      <c r="B14" s="138"/>
      <c r="C14" s="138"/>
      <c r="D14" s="139">
        <f>D13+E13</f>
        <v>6</v>
      </c>
      <c r="E14" s="140"/>
      <c r="F14" s="150"/>
      <c r="G14" s="139">
        <f>G13+H13</f>
        <v>7</v>
      </c>
      <c r="H14" s="140"/>
      <c r="I14" s="150"/>
      <c r="J14" s="139">
        <f>J13+K13</f>
        <v>2115</v>
      </c>
      <c r="K14" s="140"/>
      <c r="L14" s="91"/>
      <c r="M14" s="141">
        <f>M13+N13</f>
        <v>725</v>
      </c>
      <c r="N14" s="142"/>
      <c r="O14" s="152"/>
      <c r="P14" s="143">
        <f>P13+Q13</f>
        <v>13.785</v>
      </c>
      <c r="Q14" s="144"/>
      <c r="R14" s="167"/>
      <c r="S14" s="141">
        <f>S13+T13</f>
        <v>11121284.651502606</v>
      </c>
      <c r="T14" s="142"/>
      <c r="U14" s="152"/>
      <c r="V14" s="139">
        <f>Y13+AC13</f>
        <v>7</v>
      </c>
      <c r="W14" s="145"/>
      <c r="X14" s="145"/>
      <c r="Y14" s="145"/>
      <c r="Z14" s="145"/>
      <c r="AA14" s="145"/>
      <c r="AB14" s="145"/>
      <c r="AC14" s="140"/>
      <c r="AD14" s="137"/>
    </row>
    <row r="15" spans="1:30" x14ac:dyDescent="0.25">
      <c r="B15" s="160" t="s">
        <v>69</v>
      </c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/>
      <c r="AA15"/>
      <c r="AB15"/>
      <c r="AC15"/>
    </row>
  </sheetData>
  <mergeCells count="33">
    <mergeCell ref="AD6:AD7"/>
    <mergeCell ref="U13:U14"/>
    <mergeCell ref="V6:Y6"/>
    <mergeCell ref="R13:R14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3:I14"/>
    <mergeCell ref="Z6:AC6"/>
    <mergeCell ref="S6:U6"/>
    <mergeCell ref="B15:Y15"/>
    <mergeCell ref="AD13:AD14"/>
    <mergeCell ref="A14:C14"/>
    <mergeCell ref="D14:E14"/>
    <mergeCell ref="G14:H14"/>
    <mergeCell ref="J14:K14"/>
    <mergeCell ref="M14:N14"/>
    <mergeCell ref="P14:Q14"/>
    <mergeCell ref="S14:T14"/>
    <mergeCell ref="V14:AC14"/>
    <mergeCell ref="A13:C13"/>
    <mergeCell ref="F13:F14"/>
    <mergeCell ref="O13:O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2026-03-26T19:56:08Z</dcterms:modified>
</cp:coreProperties>
</file>